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/>
  <mc:AlternateContent xmlns:mc="http://schemas.openxmlformats.org/markup-compatibility/2006">
    <mc:Choice Requires="x15">
      <x15ac:absPath xmlns:x15ac="http://schemas.microsoft.com/office/spreadsheetml/2010/11/ac" url="S:\dplan\1-Organização dos arquivos\15 - Estudo e Projeto Barragem Corumbataí\Definitivo\"/>
    </mc:Choice>
  </mc:AlternateContent>
  <xr:revisionPtr revIDLastSave="0" documentId="8_{7A276151-5E18-46D0-A50D-ED4B7BAA89FC}" xr6:coauthVersionLast="36" xr6:coauthVersionMax="36" xr10:uidLastSave="{00000000-0000-0000-0000-000000000000}"/>
  <bookViews>
    <workbookView xWindow="32760" yWindow="32760" windowWidth="16380" windowHeight="8190" tabRatio="476"/>
  </bookViews>
  <sheets>
    <sheet name="BDI" sheetId="2" r:id="rId1"/>
  </sheets>
  <definedNames>
    <definedName name="_xlnm.Print_Area" localSheetId="0">BDI!$A$1:$H$56</definedName>
    <definedName name="Excel_BuiltIn_Print_Area_1">#REF!</definedName>
    <definedName name="Excel_BuiltIn_Print_Area_1_1">#REF!</definedName>
    <definedName name="Excel_BuiltIn_Print_Titles_1_1">#REF!</definedName>
    <definedName name="Excel_BuiltIn_Print_Titles_1_1_1">#REF!</definedName>
    <definedName name="TABLE_10_2">#REF!</definedName>
    <definedName name="TABLE_11_2">#REF!</definedName>
    <definedName name="TABLE_12_2">#REF!</definedName>
    <definedName name="TABLE_13_2">#REF!</definedName>
    <definedName name="TABLE_14_2">#REF!</definedName>
    <definedName name="TABLE_15_2">#REF!</definedName>
    <definedName name="TABLE_16_2">#REF!</definedName>
    <definedName name="TABLE_17_2">#REF!</definedName>
    <definedName name="TABLE_18_2">#REF!</definedName>
    <definedName name="TABLE_19_2">#REF!</definedName>
    <definedName name="TABLE_2">#REF!</definedName>
    <definedName name="TABLE_2_2">#REF!</definedName>
    <definedName name="TABLE_20_2">#REF!</definedName>
    <definedName name="TABLE_21_2">#REF!</definedName>
    <definedName name="TABLE_22_2">#REF!</definedName>
    <definedName name="TABLE_23_2">#REF!</definedName>
    <definedName name="TABLE_24_2">#REF!</definedName>
    <definedName name="TABLE_25_2">#REF!</definedName>
    <definedName name="TABLE_26_2">#REF!</definedName>
    <definedName name="TABLE_27_2">#REF!</definedName>
    <definedName name="TABLE_28_2">#REF!</definedName>
    <definedName name="TABLE_29_2">#REF!</definedName>
    <definedName name="TABLE_3_2">#REF!</definedName>
    <definedName name="TABLE_30_2">#REF!</definedName>
    <definedName name="TABLE_31_2">#REF!</definedName>
    <definedName name="TABLE_32_2">#REF!</definedName>
    <definedName name="TABLE_33_1">#REF!</definedName>
    <definedName name="TABLE_33_2">#REF!</definedName>
    <definedName name="TABLE_34_2">#REF!</definedName>
    <definedName name="TABLE_35_2">#REF!</definedName>
    <definedName name="TABLE_36_2">#REF!</definedName>
    <definedName name="TABLE_37_2">#REF!</definedName>
    <definedName name="TABLE_38_2">#REF!</definedName>
    <definedName name="TABLE_39_2">#REF!</definedName>
    <definedName name="TABLE_4_2">#REF!</definedName>
    <definedName name="TABLE_40_2">#REF!</definedName>
    <definedName name="TABLE_41_2">#REF!</definedName>
    <definedName name="TABLE_42_2">#REF!</definedName>
    <definedName name="TABLE_43_2">#REF!</definedName>
    <definedName name="TABLE_44_2">#REF!</definedName>
    <definedName name="TABLE_45_2">#REF!</definedName>
    <definedName name="TABLE_46_2">#REF!</definedName>
    <definedName name="TABLE_47_2">#REF!</definedName>
    <definedName name="TABLE_48_2">#REF!</definedName>
    <definedName name="TABLE_5_2">#REF!</definedName>
    <definedName name="TABLE_6_2">#REF!</definedName>
    <definedName name="TABLE_7_2">#REF!</definedName>
    <definedName name="TABLE_8_2">#REF!</definedName>
    <definedName name="TABLE_9_2">#REF!</definedName>
  </definedNames>
  <calcPr calcId="191029"/>
</workbook>
</file>

<file path=xl/calcChain.xml><?xml version="1.0" encoding="utf-8"?>
<calcChain xmlns="http://schemas.openxmlformats.org/spreadsheetml/2006/main">
  <c r="G28" i="2" l="1"/>
  <c r="G32" i="2"/>
  <c r="G21" i="2"/>
  <c r="G37" i="2"/>
</calcChain>
</file>

<file path=xl/sharedStrings.xml><?xml version="1.0" encoding="utf-8"?>
<sst xmlns="http://schemas.openxmlformats.org/spreadsheetml/2006/main" count="55" uniqueCount="35">
  <si>
    <t>Autarquia Municipal  (Lei nº 1657 de 30 de abril de 1969)</t>
  </si>
  <si>
    <t>SERVIÇO MUNICIPAL DE ÁGUA E ESGOTO DE PIRACICABA</t>
  </si>
  <si>
    <t>COMPOSIÇÃO DAS TAXAS DE BDI - MATERIAL</t>
  </si>
  <si>
    <t>Item componente do BDI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</si>
  <si>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</si>
  <si>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</si>
  <si>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</si>
  <si>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</si>
  <si>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</si>
  <si>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</si>
  <si>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</si>
  <si>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</si>
  <si>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</si>
  <si>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</si>
  <si>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</si>
  <si>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</si>
  <si>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I2</t>
  </si>
  <si>
    <t>COMPOSIÇÃO DAS TAXAS DE BDI - MÃO DE OBRA</t>
  </si>
  <si>
    <t xml:space="preserve">OBS.: </t>
  </si>
  <si>
    <t xml:space="preserve">                             Pedro Alberto Caes</t>
  </si>
  <si>
    <t>PIS e COFINS</t>
  </si>
  <si>
    <t>ISSQN (conforme legislação municipal)</t>
  </si>
  <si>
    <t>1º Quartil</t>
  </si>
  <si>
    <t>Médio</t>
  </si>
  <si>
    <t>3º Quartil</t>
  </si>
  <si>
    <t>BDI - SEM Desoneração folha pagamento</t>
  </si>
  <si>
    <r>
      <rPr>
        <b/>
        <sz val="10"/>
        <rFont val="Arial"/>
        <family val="2"/>
      </rPr>
      <t>1</t>
    </r>
    <r>
      <rPr>
        <sz val="10"/>
        <rFont val="Arial"/>
        <family val="2"/>
      </rPr>
      <t>. Valores  das colunas "</t>
    </r>
    <r>
      <rPr>
        <i/>
        <sz val="10"/>
        <rFont val="Arial"/>
        <family val="2"/>
      </rPr>
      <t>1º Quartil</t>
    </r>
    <r>
      <rPr>
        <sz val="10"/>
        <rFont val="Arial"/>
        <family val="2"/>
      </rPr>
      <t>", "</t>
    </r>
    <r>
      <rPr>
        <i/>
        <sz val="10"/>
        <rFont val="Arial"/>
        <family val="2"/>
      </rPr>
      <t>Médio</t>
    </r>
    <r>
      <rPr>
        <sz val="10"/>
        <rFont val="Arial"/>
        <family val="2"/>
      </rPr>
      <t>" e "</t>
    </r>
    <r>
      <rPr>
        <i/>
        <sz val="10"/>
        <rFont val="Arial"/>
        <family val="2"/>
      </rPr>
      <t>3º Quartil</t>
    </r>
    <r>
      <rPr>
        <sz val="10"/>
        <rFont val="Arial"/>
        <family val="2"/>
      </rPr>
      <t xml:space="preserve">", conforme Acórdão n° 2622/2013 - TCU - Plenário, para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</si>
  <si>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</si>
  <si>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</rPr>
      <t xml:space="preserve">2. </t>
    </r>
    <r>
      <rPr>
        <sz val="10"/>
        <rFont val="Arial"/>
        <family val="2"/>
      </rPr>
      <t>A coluna "</t>
    </r>
    <r>
      <rPr>
        <i/>
        <sz val="10"/>
        <rFont val="Arial"/>
        <family val="2"/>
      </rPr>
      <t>Valores Propostos</t>
    </r>
    <r>
      <rPr>
        <sz val="10"/>
        <rFont val="Arial"/>
        <family val="2"/>
      </rPr>
      <t xml:space="preserve">" é apenas para referência, sendo que a licitante deverá apresentar os valores que </t>
    </r>
  </si>
  <si>
    <t xml:space="preserve">    estejam de acordo com a sua composição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</si>
  <si>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Valores do PIS = 0,65% e do COFINS = 3,00%, considerando a opção por "</t>
    </r>
    <r>
      <rPr>
        <i/>
        <sz val="10"/>
        <rFont val="Arial"/>
        <family val="2"/>
      </rPr>
      <t>Lucro Presumido</t>
    </r>
    <r>
      <rPr>
        <sz val="10"/>
        <rFont val="Arial"/>
        <family val="2"/>
      </rPr>
      <t>"</t>
    </r>
  </si>
  <si>
    <r>
      <t xml:space="preserve">       Fórmula de Cálculo:</t>
    </r>
    <r>
      <rPr>
        <sz val="10"/>
        <rFont val="Arial"/>
        <family val="2"/>
      </rPr>
      <t xml:space="preserve"> BDI (SEM Desoneração) = [(1 + AC + SG + R) * (1 + DF) * (1 + L) / (1 - I1 - I2)] - 1</t>
    </r>
  </si>
  <si>
    <t xml:space="preserve"> COMPOSIÇÃO DAS TAXAS DE BDI PARA MATERIAL E MÃO DE OBRA</t>
  </si>
  <si>
    <t>Renato Natalio Cardoso</t>
  </si>
  <si>
    <t>Departamento de Planejamento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</si>
</sst>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ill="0" applyBorder="0" applyAlignment="0" applyProtection="0"/>
  </cellStyleXfs>
  <cellXfs count="72">
    <xf numFmtId="0" fontId="0" fillId="0" borderId="0" xfId="0"/>
    <xf numFmtId="0" fontId="0" fillId="0" borderId="0" xfId="0" applyFont="1"/>
    <xf numFmtId="0" fontId="0" fillId="0" borderId="0" xfId="0" applyBorder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0" fontId="0" fillId="0" borderId="0" xfId="0" applyNumberForma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10" fontId="5" fillId="0" borderId="0" xfId="0" applyNumberFormat="1" applyFont="1" applyAlignment="1">
      <alignment vertical="center"/>
    </xf>
    <xf numFmtId="10" fontId="0" fillId="0" borderId="0" xfId="1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0" fontId="3" fillId="0" borderId="0" xfId="0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10" fontId="3" fillId="2" borderId="0" xfId="0" applyNumberFormat="1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Fill="1" applyBorder="1"/>
    <xf numFmtId="0" fontId="0" fillId="0" borderId="17" xfId="0" applyBorder="1" applyAlignment="1">
      <alignment vertical="center"/>
    </xf>
    <xf numFmtId="0" fontId="0" fillId="0" borderId="17" xfId="0" applyFont="1" applyBorder="1" applyAlignment="1">
      <alignment vertical="center"/>
    </xf>
    <xf numFmtId="10" fontId="1" fillId="0" borderId="5" xfId="1" applyNumberFormat="1" applyBorder="1" applyAlignment="1">
      <alignment horizontal="center" vertical="center"/>
    </xf>
    <xf numFmtId="10" fontId="1" fillId="0" borderId="7" xfId="1" applyNumberFormat="1" applyBorder="1" applyAlignment="1">
      <alignment horizontal="center" vertical="center"/>
    </xf>
    <xf numFmtId="10" fontId="1" fillId="0" borderId="11" xfId="1" applyNumberForma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10" fontId="3" fillId="0" borderId="18" xfId="0" applyNumberFormat="1" applyFont="1" applyBorder="1" applyAlignment="1">
      <alignment vertical="center"/>
    </xf>
    <xf numFmtId="10" fontId="3" fillId="0" borderId="19" xfId="0" applyNumberFormat="1" applyFont="1" applyBorder="1" applyAlignment="1">
      <alignment vertical="center"/>
    </xf>
    <xf numFmtId="10" fontId="3" fillId="0" borderId="20" xfId="0" applyNumberFormat="1" applyFont="1" applyBorder="1" applyAlignment="1">
      <alignment vertical="center"/>
    </xf>
    <xf numFmtId="10" fontId="3" fillId="0" borderId="5" xfId="0" applyNumberFormat="1" applyFont="1" applyBorder="1" applyAlignment="1">
      <alignment vertical="center"/>
    </xf>
    <xf numFmtId="10" fontId="3" fillId="0" borderId="7" xfId="0" applyNumberFormat="1" applyFont="1" applyBorder="1" applyAlignment="1">
      <alignment vertical="center"/>
    </xf>
    <xf numFmtId="10" fontId="3" fillId="0" borderId="11" xfId="0" applyNumberFormat="1" applyFont="1" applyBorder="1" applyAlignment="1">
      <alignment vertical="center"/>
    </xf>
    <xf numFmtId="0" fontId="3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0" fontId="0" fillId="0" borderId="0" xfId="1" applyNumberFormat="1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10" fontId="3" fillId="3" borderId="16" xfId="0" applyNumberFormat="1" applyFont="1" applyFill="1" applyBorder="1" applyAlignment="1">
      <alignment horizontal="right" vertical="center"/>
    </xf>
    <xf numFmtId="10" fontId="5" fillId="3" borderId="3" xfId="1" applyNumberFormat="1" applyFont="1" applyFill="1" applyBorder="1" applyAlignment="1">
      <alignment horizontal="center" vertical="center"/>
    </xf>
    <xf numFmtId="10" fontId="3" fillId="3" borderId="3" xfId="0" applyNumberFormat="1" applyFont="1" applyFill="1" applyBorder="1" applyAlignment="1">
      <alignment vertical="center"/>
    </xf>
    <xf numFmtId="10" fontId="3" fillId="3" borderId="3" xfId="0" applyNumberFormat="1" applyFont="1" applyFill="1" applyBorder="1" applyAlignment="1">
      <alignment horizontal="righ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80099"/>
      <rgbColor rgb="00808000"/>
      <rgbColor rgb="00B80047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5BAB"/>
      <rgbColor rgb="00CCCCCC"/>
      <rgbColor rgb="00000080"/>
      <rgbColor rgb="00FF00FF"/>
      <rgbColor rgb="00FFFF00"/>
      <rgbColor rgb="0000FFFF"/>
      <rgbColor rgb="00800080"/>
      <rgbColor rgb="00C5000B"/>
      <rgbColor rgb="00008080"/>
      <rgbColor rgb="000000CD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4A4A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1</xdr:row>
      <xdr:rowOff>4462</xdr:rowOff>
    </xdr:from>
    <xdr:to>
      <xdr:col>2</xdr:col>
      <xdr:colOff>866776</xdr:colOff>
      <xdr:row>3</xdr:row>
      <xdr:rowOff>79748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E3143B-35CA-4862-A364-E9B74CDC8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166387"/>
          <a:ext cx="1295400" cy="3991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"/>
  <sheetViews>
    <sheetView tabSelected="1" view="pageBreakPreview" zoomScaleNormal="100" zoomScaleSheetLayoutView="100" workbookViewId="0">
      <selection activeCell="F8" sqref="F8"/>
    </sheetView>
  </sheetViews>
  <sheetFormatPr defaultRowHeight="12.75" x14ac:dyDescent="0.2"/>
  <cols>
    <col min="1" max="1" width="2.42578125" customWidth="1"/>
    <col min="2" max="2" width="5.85546875" customWidth="1"/>
    <col min="3" max="3" width="35.140625" customWidth="1"/>
    <col min="4" max="6" width="14.140625" customWidth="1"/>
    <col min="7" max="7" width="17.42578125" customWidth="1"/>
    <col min="8" max="8" width="2.42578125" customWidth="1"/>
    <col min="9" max="9" width="9.5703125" bestFit="1" customWidth="1"/>
    <col min="10" max="10" width="3.85546875" customWidth="1"/>
    <col min="17" max="17" width="3.140625" customWidth="1"/>
  </cols>
  <sheetData>
    <row r="1" spans="1:13" s="3" customFormat="1" ht="12.75" customHeight="1" x14ac:dyDescent="0.2">
      <c r="A1" s="6"/>
      <c r="B1" s="6"/>
      <c r="C1" s="6"/>
      <c r="D1" s="6"/>
      <c r="E1" s="6"/>
      <c r="F1" s="6"/>
      <c r="G1" s="6"/>
      <c r="H1" s="6"/>
    </row>
    <row r="2" spans="1:13" s="3" customFormat="1" ht="12.75" customHeight="1" x14ac:dyDescent="0.2">
      <c r="A2" s="7"/>
      <c r="B2" s="7"/>
      <c r="C2" s="61" t="s">
        <v>1</v>
      </c>
      <c r="D2" s="61"/>
      <c r="E2" s="61"/>
      <c r="F2" s="61"/>
      <c r="G2" s="61"/>
      <c r="H2" s="7"/>
    </row>
    <row r="3" spans="1:13" s="3" customFormat="1" ht="12.75" customHeight="1" x14ac:dyDescent="0.2">
      <c r="A3" s="7"/>
      <c r="B3" s="7"/>
      <c r="C3" s="62" t="s">
        <v>0</v>
      </c>
      <c r="D3" s="62"/>
      <c r="E3" s="62"/>
      <c r="F3" s="62"/>
      <c r="G3" s="62"/>
      <c r="H3" s="7"/>
    </row>
    <row r="4" spans="1:13" s="3" customFormat="1" ht="12.75" customHeight="1" x14ac:dyDescent="0.2">
      <c r="A4" s="7"/>
      <c r="B4" s="7"/>
      <c r="C4" s="7"/>
      <c r="D4" s="7"/>
      <c r="E4" s="7"/>
      <c r="F4" s="7"/>
      <c r="G4" s="7"/>
      <c r="H4" s="7"/>
    </row>
    <row r="5" spans="1:13" s="3" customFormat="1" ht="12.75" customHeight="1" x14ac:dyDescent="0.2">
      <c r="A5" s="7"/>
      <c r="B5" s="7"/>
      <c r="C5" s="7"/>
      <c r="D5" s="7"/>
      <c r="E5" s="7"/>
      <c r="F5" s="7"/>
      <c r="G5" s="7"/>
      <c r="H5" s="7"/>
    </row>
    <row r="6" spans="1:13" s="3" customFormat="1" ht="12.75" customHeight="1" x14ac:dyDescent="0.2">
      <c r="A6" s="62" t="s">
        <v>32</v>
      </c>
      <c r="B6" s="62"/>
      <c r="C6" s="62"/>
      <c r="D6" s="62"/>
      <c r="E6" s="62"/>
      <c r="F6" s="62"/>
      <c r="G6" s="62"/>
      <c r="H6" s="62"/>
    </row>
    <row r="7" spans="1:13" s="3" customFormat="1" ht="12.75" customHeight="1" x14ac:dyDescent="0.2">
      <c r="A7" s="7"/>
      <c r="B7" s="7"/>
      <c r="C7" s="7"/>
      <c r="D7" s="7"/>
      <c r="E7" s="7"/>
      <c r="F7" s="7"/>
      <c r="G7" s="7"/>
      <c r="H7" s="7"/>
    </row>
    <row r="8" spans="1:13" ht="13.5" thickBot="1" x14ac:dyDescent="0.25"/>
    <row r="9" spans="1:13" s="8" customFormat="1" ht="15" customHeight="1" thickBot="1" x14ac:dyDescent="0.25">
      <c r="B9" s="63" t="s">
        <v>2</v>
      </c>
      <c r="C9" s="64"/>
      <c r="D9" s="64"/>
      <c r="E9" s="64"/>
      <c r="F9" s="64"/>
      <c r="G9" s="65"/>
      <c r="M9" s="9"/>
    </row>
    <row r="10" spans="1:13" s="8" customFormat="1" ht="15" customHeight="1" thickBot="1" x14ac:dyDescent="0.25">
      <c r="B10" s="10"/>
      <c r="C10" s="11"/>
      <c r="D10" s="11"/>
      <c r="E10" s="11"/>
      <c r="F10" s="11"/>
      <c r="G10" s="10"/>
      <c r="M10" s="12"/>
    </row>
    <row r="11" spans="1:13" s="8" customFormat="1" ht="15" customHeight="1" thickBot="1" x14ac:dyDescent="0.25">
      <c r="A11" s="5"/>
      <c r="B11" s="66"/>
      <c r="C11" s="67" t="s">
        <v>3</v>
      </c>
      <c r="D11" s="66" t="s">
        <v>22</v>
      </c>
      <c r="E11" s="66" t="s">
        <v>23</v>
      </c>
      <c r="F11" s="66" t="s">
        <v>24</v>
      </c>
      <c r="G11" s="68" t="s">
        <v>4</v>
      </c>
      <c r="H11" s="5"/>
      <c r="K11" s="9"/>
      <c r="M11" s="12"/>
    </row>
    <row r="12" spans="1:13" s="8" customFormat="1" ht="15" customHeight="1" x14ac:dyDescent="0.2">
      <c r="B12" s="13" t="s">
        <v>5</v>
      </c>
      <c r="C12" s="14" t="s">
        <v>6</v>
      </c>
      <c r="D12" s="36">
        <v>1.4999999999999999E-2</v>
      </c>
      <c r="E12" s="36">
        <v>3.4500000000000003E-2</v>
      </c>
      <c r="F12" s="36">
        <v>4.4900000000000002E-2</v>
      </c>
      <c r="G12" s="40">
        <v>3.4500000000000003E-2</v>
      </c>
      <c r="I12" s="15"/>
      <c r="K12" s="16"/>
      <c r="M12" s="12"/>
    </row>
    <row r="13" spans="1:13" s="5" customFormat="1" ht="15" customHeight="1" x14ac:dyDescent="0.2">
      <c r="A13" s="8"/>
      <c r="B13" s="17" t="s">
        <v>7</v>
      </c>
      <c r="C13" s="18" t="s">
        <v>8</v>
      </c>
      <c r="D13" s="37">
        <v>3.0000000000000001E-3</v>
      </c>
      <c r="E13" s="37">
        <v>4.7999999999999996E-3</v>
      </c>
      <c r="F13" s="37">
        <v>8.2000000000000007E-3</v>
      </c>
      <c r="G13" s="41">
        <v>4.7999999999999996E-3</v>
      </c>
      <c r="H13" s="8"/>
      <c r="I13" s="15"/>
      <c r="K13" s="16"/>
      <c r="M13" s="19"/>
    </row>
    <row r="14" spans="1:13" s="8" customFormat="1" ht="15" customHeight="1" x14ac:dyDescent="0.2">
      <c r="B14" s="17" t="s">
        <v>9</v>
      </c>
      <c r="C14" s="20" t="s">
        <v>10</v>
      </c>
      <c r="D14" s="37">
        <v>5.5999999999999999E-3</v>
      </c>
      <c r="E14" s="37">
        <v>8.5000000000000006E-3</v>
      </c>
      <c r="F14" s="37">
        <v>8.8999999999999999E-3</v>
      </c>
      <c r="G14" s="41">
        <v>8.5000000000000006E-3</v>
      </c>
      <c r="I14" s="15"/>
      <c r="K14" s="16"/>
      <c r="M14" s="12"/>
    </row>
    <row r="15" spans="1:13" s="8" customFormat="1" ht="15" customHeight="1" x14ac:dyDescent="0.2">
      <c r="B15" s="21" t="s">
        <v>11</v>
      </c>
      <c r="C15" s="22" t="s">
        <v>12</v>
      </c>
      <c r="D15" s="37">
        <v>8.5000000000000006E-3</v>
      </c>
      <c r="E15" s="37">
        <v>8.5000000000000006E-3</v>
      </c>
      <c r="F15" s="37">
        <v>1.11E-2</v>
      </c>
      <c r="G15" s="41">
        <v>8.5000000000000006E-3</v>
      </c>
      <c r="I15" s="15"/>
      <c r="K15" s="16"/>
      <c r="M15" s="12"/>
    </row>
    <row r="16" spans="1:13" s="8" customFormat="1" ht="15" customHeight="1" x14ac:dyDescent="0.2">
      <c r="B16" s="21" t="s">
        <v>13</v>
      </c>
      <c r="C16" s="22" t="s">
        <v>14</v>
      </c>
      <c r="D16" s="37">
        <v>3.5000000000000003E-2</v>
      </c>
      <c r="E16" s="37">
        <v>5.11E-2</v>
      </c>
      <c r="F16" s="37">
        <v>6.2199999999999998E-2</v>
      </c>
      <c r="G16" s="41">
        <v>3.9600000000000003E-2</v>
      </c>
      <c r="I16" s="15"/>
      <c r="K16" s="16"/>
      <c r="M16" s="12"/>
    </row>
    <row r="17" spans="1:13" s="8" customFormat="1" ht="15" customHeight="1" x14ac:dyDescent="0.2">
      <c r="B17" s="21" t="s">
        <v>15</v>
      </c>
      <c r="C17" s="22" t="s">
        <v>20</v>
      </c>
      <c r="D17" s="37">
        <v>3.6499999999999998E-2</v>
      </c>
      <c r="E17" s="37">
        <v>3.6499999999999998E-2</v>
      </c>
      <c r="F17" s="37">
        <v>3.6499999999999998E-2</v>
      </c>
      <c r="G17" s="41">
        <v>3.6499999999999998E-2</v>
      </c>
      <c r="I17" s="15"/>
      <c r="K17" s="16"/>
      <c r="M17" s="9"/>
    </row>
    <row r="18" spans="1:13" s="8" customFormat="1" ht="15" customHeight="1" thickBot="1" x14ac:dyDescent="0.25">
      <c r="B18" s="23" t="s">
        <v>16</v>
      </c>
      <c r="C18" s="35" t="s">
        <v>21</v>
      </c>
      <c r="D18" s="38">
        <v>0</v>
      </c>
      <c r="E18" s="38">
        <v>0</v>
      </c>
      <c r="F18" s="38">
        <v>0</v>
      </c>
      <c r="G18" s="42">
        <v>0</v>
      </c>
      <c r="I18" s="15"/>
      <c r="K18" s="16"/>
      <c r="M18" s="24"/>
    </row>
    <row r="19" spans="1:13" s="8" customFormat="1" ht="8.25" customHeight="1" thickBot="1" x14ac:dyDescent="0.25">
      <c r="B19" s="25"/>
      <c r="C19" s="26"/>
      <c r="D19" s="26"/>
      <c r="E19" s="26"/>
      <c r="F19" s="26"/>
      <c r="G19" s="27"/>
      <c r="I19" s="15"/>
      <c r="K19" s="9"/>
      <c r="M19" s="9"/>
    </row>
    <row r="20" spans="1:13" s="8" customFormat="1" ht="8.25" customHeight="1" thickBot="1" x14ac:dyDescent="0.25">
      <c r="B20" s="28"/>
      <c r="C20" s="29"/>
      <c r="D20" s="39"/>
      <c r="E20" s="39"/>
      <c r="F20" s="39"/>
      <c r="G20" s="30"/>
      <c r="I20" s="15"/>
      <c r="K20" s="9"/>
      <c r="M20" s="9"/>
    </row>
    <row r="21" spans="1:13" s="8" customFormat="1" ht="15" customHeight="1" thickBot="1" x14ac:dyDescent="0.25">
      <c r="A21" s="5"/>
      <c r="B21" s="63" t="s">
        <v>25</v>
      </c>
      <c r="C21" s="65"/>
      <c r="D21" s="69">
        <v>0.111</v>
      </c>
      <c r="E21" s="69">
        <v>0.14019999999999999</v>
      </c>
      <c r="F21" s="69">
        <v>0.16800000000000001</v>
      </c>
      <c r="G21" s="70">
        <f>((1+G12+G13+G14)*(1+G15)*(1+G16)/(1-G17-G18))-1</f>
        <v>0.14016800153606646</v>
      </c>
      <c r="H21" s="5"/>
      <c r="I21" s="15"/>
    </row>
    <row r="22" spans="1:13" x14ac:dyDescent="0.2">
      <c r="I22" s="15"/>
    </row>
    <row r="23" spans="1:13" x14ac:dyDescent="0.2">
      <c r="I23" s="15"/>
    </row>
    <row r="24" spans="1:13" ht="13.5" thickBot="1" x14ac:dyDescent="0.25">
      <c r="I24" s="15"/>
    </row>
    <row r="25" spans="1:13" ht="13.5" thickBot="1" x14ac:dyDescent="0.25">
      <c r="A25" s="8"/>
      <c r="B25" s="63" t="s">
        <v>17</v>
      </c>
      <c r="C25" s="64"/>
      <c r="D25" s="64"/>
      <c r="E25" s="64"/>
      <c r="F25" s="64"/>
      <c r="G25" s="65"/>
      <c r="I25" s="15"/>
    </row>
    <row r="26" spans="1:13" ht="13.5" thickBot="1" x14ac:dyDescent="0.25">
      <c r="A26" s="8"/>
      <c r="B26" s="10"/>
      <c r="C26" s="11"/>
      <c r="D26" s="11"/>
      <c r="E26" s="11"/>
      <c r="F26" s="11"/>
      <c r="G26" s="10"/>
      <c r="I26" s="15"/>
    </row>
    <row r="27" spans="1:13" ht="13.5" thickBot="1" x14ac:dyDescent="0.25">
      <c r="A27" s="5"/>
      <c r="B27" s="66"/>
      <c r="C27" s="67" t="s">
        <v>3</v>
      </c>
      <c r="D27" s="66" t="s">
        <v>22</v>
      </c>
      <c r="E27" s="66" t="s">
        <v>23</v>
      </c>
      <c r="F27" s="66" t="s">
        <v>24</v>
      </c>
      <c r="G27" s="71" t="s">
        <v>4</v>
      </c>
      <c r="I27" s="15"/>
    </row>
    <row r="28" spans="1:13" x14ac:dyDescent="0.2">
      <c r="A28" s="8"/>
      <c r="B28" s="13" t="s">
        <v>5</v>
      </c>
      <c r="C28" s="14" t="s">
        <v>6</v>
      </c>
      <c r="D28" s="36">
        <v>3.4299999999999997E-2</v>
      </c>
      <c r="E28" s="36">
        <v>4.9299999999999997E-2</v>
      </c>
      <c r="F28" s="36">
        <v>6.7100000000000007E-2</v>
      </c>
      <c r="G28" s="43">
        <f>D28</f>
        <v>3.4299999999999997E-2</v>
      </c>
    </row>
    <row r="29" spans="1:13" x14ac:dyDescent="0.2">
      <c r="A29" s="8"/>
      <c r="B29" s="17" t="s">
        <v>7</v>
      </c>
      <c r="C29" s="18" t="s">
        <v>8</v>
      </c>
      <c r="D29" s="37">
        <v>2.8E-3</v>
      </c>
      <c r="E29" s="37">
        <v>4.8999999999999998E-3</v>
      </c>
      <c r="F29" s="37">
        <v>7.4999999999999997E-3</v>
      </c>
      <c r="G29" s="44">
        <v>4.8999999999999998E-3</v>
      </c>
    </row>
    <row r="30" spans="1:13" x14ac:dyDescent="0.2">
      <c r="A30" s="8"/>
      <c r="B30" s="17" t="s">
        <v>9</v>
      </c>
      <c r="C30" s="20" t="s">
        <v>10</v>
      </c>
      <c r="D30" s="37">
        <v>0.01</v>
      </c>
      <c r="E30" s="37">
        <v>1.3899999999999999E-2</v>
      </c>
      <c r="F30" s="37">
        <v>1.7399999999999999E-2</v>
      </c>
      <c r="G30" s="44">
        <v>1.3100000000000001E-2</v>
      </c>
    </row>
    <row r="31" spans="1:13" x14ac:dyDescent="0.2">
      <c r="A31" s="8"/>
      <c r="B31" s="21" t="s">
        <v>11</v>
      </c>
      <c r="C31" s="22" t="s">
        <v>12</v>
      </c>
      <c r="D31" s="37">
        <v>9.4000000000000004E-3</v>
      </c>
      <c r="E31" s="37">
        <v>9.9000000000000008E-3</v>
      </c>
      <c r="F31" s="37">
        <v>1.17E-2</v>
      </c>
      <c r="G31" s="44">
        <v>9.9000000000000008E-3</v>
      </c>
    </row>
    <row r="32" spans="1:13" x14ac:dyDescent="0.2">
      <c r="A32" s="8"/>
      <c r="B32" s="21" t="s">
        <v>13</v>
      </c>
      <c r="C32" s="22" t="s">
        <v>14</v>
      </c>
      <c r="D32" s="37">
        <v>6.7400000000000002E-2</v>
      </c>
      <c r="E32" s="37">
        <v>8.0399999999999999E-2</v>
      </c>
      <c r="F32" s="37">
        <v>9.4E-2</v>
      </c>
      <c r="G32" s="44">
        <f>D32</f>
        <v>6.7400000000000002E-2</v>
      </c>
    </row>
    <row r="33" spans="1:18" x14ac:dyDescent="0.2">
      <c r="A33" s="8"/>
      <c r="B33" s="21" t="s">
        <v>15</v>
      </c>
      <c r="C33" s="22" t="s">
        <v>20</v>
      </c>
      <c r="D33" s="37">
        <v>3.6499999999999998E-2</v>
      </c>
      <c r="E33" s="37">
        <v>3.6499999999999998E-2</v>
      </c>
      <c r="F33" s="37">
        <v>3.6499999999999998E-2</v>
      </c>
      <c r="G33" s="44">
        <v>3.6499999999999998E-2</v>
      </c>
    </row>
    <row r="34" spans="1:18" ht="13.5" thickBot="1" x14ac:dyDescent="0.25">
      <c r="A34" s="8"/>
      <c r="B34" s="23" t="s">
        <v>16</v>
      </c>
      <c r="C34" s="34" t="s">
        <v>21</v>
      </c>
      <c r="D34" s="38">
        <v>0.05</v>
      </c>
      <c r="E34" s="38">
        <v>0.05</v>
      </c>
      <c r="F34" s="38">
        <v>0.05</v>
      </c>
      <c r="G34" s="45">
        <v>0.05</v>
      </c>
    </row>
    <row r="35" spans="1:18" ht="8.25" customHeight="1" thickBot="1" x14ac:dyDescent="0.25">
      <c r="A35" s="8"/>
      <c r="B35" s="25"/>
      <c r="C35" s="26"/>
      <c r="D35" s="26"/>
      <c r="E35" s="26"/>
      <c r="F35" s="26"/>
      <c r="G35" s="27"/>
    </row>
    <row r="36" spans="1:18" ht="8.25" customHeight="1" thickBot="1" x14ac:dyDescent="0.25">
      <c r="A36" s="8"/>
      <c r="B36" s="28"/>
      <c r="C36" s="29"/>
      <c r="D36" s="29"/>
      <c r="E36" s="29"/>
      <c r="F36" s="29"/>
      <c r="G36" s="30"/>
    </row>
    <row r="37" spans="1:18" ht="13.5" thickBot="1" x14ac:dyDescent="0.25">
      <c r="A37" s="5"/>
      <c r="B37" s="63" t="s">
        <v>25</v>
      </c>
      <c r="C37" s="65"/>
      <c r="D37" s="69">
        <v>0.20760000000000001</v>
      </c>
      <c r="E37" s="69">
        <v>0.24179999999999999</v>
      </c>
      <c r="F37" s="69">
        <v>0.26440000000000002</v>
      </c>
      <c r="G37" s="70">
        <f>((1+G28+G29+G30)*(1+G31)*(1+G32)/(1-G33-G34))-1</f>
        <v>0.24175692139901472</v>
      </c>
    </row>
    <row r="38" spans="1:18" x14ac:dyDescent="0.2">
      <c r="L38" s="54"/>
      <c r="M38" s="54"/>
      <c r="N38" s="54"/>
      <c r="O38" s="54"/>
      <c r="P38" s="54"/>
      <c r="Q38" s="54"/>
      <c r="R38" s="54"/>
    </row>
    <row r="39" spans="1:18" x14ac:dyDescent="0.2">
      <c r="L39" s="54"/>
      <c r="M39" s="54"/>
      <c r="N39" s="54"/>
      <c r="O39" s="54"/>
      <c r="P39" s="54"/>
      <c r="Q39" s="54"/>
      <c r="R39" s="54"/>
    </row>
    <row r="40" spans="1:18" x14ac:dyDescent="0.2">
      <c r="A40" s="47"/>
      <c r="B40" s="55" t="s">
        <v>31</v>
      </c>
      <c r="C40" s="56"/>
      <c r="D40" s="56"/>
      <c r="E40" s="56"/>
      <c r="F40" s="56"/>
      <c r="G40" s="57"/>
    </row>
    <row r="41" spans="1:18" x14ac:dyDescent="0.2">
      <c r="A41" s="31"/>
      <c r="B41" s="58"/>
      <c r="C41" s="59"/>
      <c r="D41" s="59"/>
      <c r="E41" s="59"/>
      <c r="F41" s="59"/>
      <c r="G41" s="60"/>
    </row>
    <row r="42" spans="1:18" x14ac:dyDescent="0.2">
      <c r="A42" s="31"/>
      <c r="B42" s="48"/>
      <c r="C42" s="48"/>
      <c r="D42" s="48"/>
      <c r="E42" s="48"/>
      <c r="F42" s="48"/>
      <c r="G42" s="48"/>
    </row>
    <row r="44" spans="1:18" x14ac:dyDescent="0.2">
      <c r="B44" s="3" t="s">
        <v>18</v>
      </c>
      <c r="C44" s="1" t="s">
        <v>26</v>
      </c>
      <c r="D44" s="4"/>
      <c r="E44" s="4"/>
      <c r="F44" s="4"/>
    </row>
    <row r="45" spans="1:18" x14ac:dyDescent="0.2">
      <c r="C45" s="1" t="s">
        <v>27</v>
      </c>
      <c r="D45" s="4"/>
      <c r="E45" s="4"/>
      <c r="F45" s="4"/>
    </row>
    <row r="46" spans="1:18" ht="6" customHeight="1" x14ac:dyDescent="0.2">
      <c r="C46" s="1"/>
      <c r="D46" s="4"/>
      <c r="E46" s="4"/>
      <c r="F46" s="4"/>
    </row>
    <row r="47" spans="1:18" x14ac:dyDescent="0.2">
      <c r="C47" t="s">
        <v>28</v>
      </c>
    </row>
    <row r="48" spans="1:18" x14ac:dyDescent="0.2">
      <c r="C48" t="s">
        <v>29</v>
      </c>
    </row>
    <row r="49" spans="1:10" ht="6" customHeight="1" x14ac:dyDescent="0.2"/>
    <row r="50" spans="1:10" x14ac:dyDescent="0.2">
      <c r="C50" t="s">
        <v>30</v>
      </c>
    </row>
    <row r="55" spans="1:10" x14ac:dyDescent="0.2">
      <c r="A55" s="46" t="s">
        <v>19</v>
      </c>
      <c r="B55" s="53" t="s">
        <v>33</v>
      </c>
      <c r="C55" s="53"/>
      <c r="D55" s="53"/>
      <c r="E55" s="53"/>
      <c r="F55" s="53"/>
      <c r="G55" s="53"/>
      <c r="H55" s="46"/>
    </row>
    <row r="56" spans="1:10" ht="11.25" customHeight="1" x14ac:dyDescent="0.2">
      <c r="B56" s="52" t="s">
        <v>34</v>
      </c>
      <c r="C56" s="52"/>
      <c r="D56" s="52"/>
      <c r="E56" s="52"/>
      <c r="F56" s="52"/>
      <c r="G56" s="52"/>
    </row>
    <row r="58" spans="1:10" ht="13.5" customHeight="1" x14ac:dyDescent="0.2"/>
    <row r="60" spans="1:10" s="2" customFormat="1" x14ac:dyDescent="0.2"/>
    <row r="61" spans="1:10" s="2" customFormat="1" x14ac:dyDescent="0.2">
      <c r="C61" s="9"/>
      <c r="D61" s="24"/>
      <c r="E61" s="9"/>
      <c r="F61" s="49"/>
      <c r="G61" s="9"/>
      <c r="H61" s="9"/>
      <c r="I61" s="9"/>
      <c r="J61" s="9"/>
    </row>
    <row r="62" spans="1:10" s="2" customFormat="1" x14ac:dyDescent="0.2"/>
    <row r="63" spans="1:10" s="2" customFormat="1" x14ac:dyDescent="0.2">
      <c r="D63" s="51"/>
      <c r="E63" s="51"/>
      <c r="F63" s="51"/>
    </row>
    <row r="64" spans="1:10" s="2" customFormat="1" x14ac:dyDescent="0.2">
      <c r="D64" s="51"/>
      <c r="E64" s="51"/>
      <c r="F64" s="51"/>
    </row>
    <row r="65" spans="4:6" s="2" customFormat="1" x14ac:dyDescent="0.2">
      <c r="E65" s="50"/>
    </row>
    <row r="66" spans="4:6" s="2" customFormat="1" x14ac:dyDescent="0.2">
      <c r="E66" s="50"/>
    </row>
    <row r="67" spans="4:6" s="2" customFormat="1" x14ac:dyDescent="0.2"/>
    <row r="68" spans="4:6" s="2" customFormat="1" x14ac:dyDescent="0.2">
      <c r="D68" s="51"/>
      <c r="E68" s="51"/>
      <c r="F68" s="51"/>
    </row>
    <row r="69" spans="4:6" s="2" customFormat="1" x14ac:dyDescent="0.2">
      <c r="E69" s="50"/>
    </row>
    <row r="70" spans="4:6" s="2" customFormat="1" x14ac:dyDescent="0.2">
      <c r="E70" s="50"/>
    </row>
    <row r="71" spans="4:6" s="2" customFormat="1" x14ac:dyDescent="0.2">
      <c r="D71" s="32"/>
    </row>
    <row r="72" spans="4:6" s="2" customFormat="1" x14ac:dyDescent="0.2">
      <c r="D72" s="33"/>
    </row>
    <row r="73" spans="4:6" s="2" customFormat="1" x14ac:dyDescent="0.2"/>
    <row r="74" spans="4:6" s="2" customFormat="1" x14ac:dyDescent="0.2"/>
    <row r="75" spans="4:6" s="2" customFormat="1" x14ac:dyDescent="0.2"/>
    <row r="76" spans="4:6" s="2" customFormat="1" x14ac:dyDescent="0.2"/>
    <row r="77" spans="4:6" s="2" customFormat="1" x14ac:dyDescent="0.2"/>
    <row r="78" spans="4:6" s="2" customFormat="1" x14ac:dyDescent="0.2"/>
  </sheetData>
  <mergeCells count="15">
    <mergeCell ref="L39:R39"/>
    <mergeCell ref="B40:G41"/>
    <mergeCell ref="L38:R38"/>
    <mergeCell ref="C2:G2"/>
    <mergeCell ref="C3:G3"/>
    <mergeCell ref="A6:H6"/>
    <mergeCell ref="B9:G9"/>
    <mergeCell ref="B21:C21"/>
    <mergeCell ref="D68:F68"/>
    <mergeCell ref="B37:C37"/>
    <mergeCell ref="B56:G56"/>
    <mergeCell ref="B55:G55"/>
    <mergeCell ref="D63:F63"/>
    <mergeCell ref="B25:G25"/>
    <mergeCell ref="D64:F64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89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Maria de Oliveira</dc:creator>
  <cp:lastModifiedBy>Renato Natalio Cardoso</cp:lastModifiedBy>
  <cp:lastPrinted>2017-11-11T10:41:08Z</cp:lastPrinted>
  <dcterms:created xsi:type="dcterms:W3CDTF">2016-04-11T12:32:44Z</dcterms:created>
  <dcterms:modified xsi:type="dcterms:W3CDTF">2022-07-20T17:31:52Z</dcterms:modified>
</cp:coreProperties>
</file>